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00"/>
  </bookViews>
  <sheets>
    <sheet name="Лист1" sheetId="1" r:id="rId1"/>
  </sheets>
  <definedNames>
    <definedName name="_xlnm.Print_Area" localSheetId="0">Лист1!$A$1:$G$14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  <c r="G6" i="1"/>
  <c r="G5" i="1"/>
  <c r="G14" i="1" l="1"/>
</calcChain>
</file>

<file path=xl/sharedStrings.xml><?xml version="1.0" encoding="utf-8"?>
<sst xmlns="http://schemas.openxmlformats.org/spreadsheetml/2006/main" count="35" uniqueCount="28">
  <si>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</si>
  <si>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</si>
  <si>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</si>
  <si>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</si>
  <si>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</si>
  <si>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</si>
  <si>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</si>
  <si>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</si>
  <si>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>упк</t>
  </si>
  <si>
    <t xml:space="preserve">Приложение № 1 
к Обьявлению №102
</t>
  </si>
  <si>
    <t>Годовой набор Интегра 400 плюс, 8425094001</t>
  </si>
  <si>
    <t xml:space="preserve">Годовой набор Интегра 400 плюс, 8425094001. Набор для проведения сервисного обслуживания. Включает в себя все необходимые материалы подлежащие периодической замене: водные и воздушные фильтра, сальники промывочных и дозирующих шприцов, галогеновая лампа. Подлежит замене каждые 12 месяцев. Хранение при 15 - 25 °C. </t>
  </si>
  <si>
    <t xml:space="preserve">Набор Cobas Integra для забора проб.2шт, 28078165001  </t>
  </si>
  <si>
    <t>Набор Cobas Integra для забора проб.2шт, 28078165001. Комплект из двух игл для анализатора Cobas Integra 400 Plus.Обеспечивают перенос реагента и образца в реакционные ячейки. Хранить при 15‑25 °C до истечения срока годности</t>
  </si>
  <si>
    <t>Набор для обслуживания анализатораACL elite Pro</t>
  </si>
  <si>
    <t>Набор для обслуживания анализатора - ACL 8-9-10K-ELITE_x0002_ELITEPRO PM KIT из Анализатор автоматический коагулометрический для in vitro диагностики ACL ELITE PRO с принадлежностями (Instrumentation Laboratory Co США ) Гарантия на запчасть 3 месяца</t>
  </si>
  <si>
    <t>Наконечники из комплекта Система гемостаза цельной крови методом тромбоэластометрии ROTEM Delta (10х96шт) -20+40С (Tem Innovations GmbH, ГЕРМАНИЯ ) Артикул 400040</t>
  </si>
  <si>
    <t>Наконечники для пипетки - 10 пластин по 96 шт., Tem Innovations GmbH</t>
  </si>
  <si>
    <t>Измерительные диспосистемы- Measuring Cup&amp;Pin Pro из комплекта Система гемостаза цельной крови методом тромбоэластометрии ROTEM Delta (10х20шт) (Tem Innovations GmbH, ГЕРМАНИЯ ) Артикул 200011</t>
  </si>
  <si>
    <t xml:space="preserve">Аксессуар к аппарату «Физиомед».  В комплекте: 1)кабель синий/коннектор синий;                                        2) кабель красный/коннектор красный;                                                  3) кабель красный/коннектор синий;                 </t>
  </si>
  <si>
    <t>Этикет-лента 43х25х40 (1920 эт) Термо</t>
  </si>
  <si>
    <t xml:space="preserve">Этикет-лента 43х25х40 (1920 эт) Термо </t>
  </si>
  <si>
    <t xml:space="preserve">Термобумага для гематологического анализатора  </t>
  </si>
  <si>
    <t>Чековая (кассовая лента, термолента)   применяется в сфере розничной торговли и в медицине.Используется для лабораторного оборудования и в кассовых аппаратах, фискальных регистраторах и чековых принтерах, медицинских анализаторах.
Тип ленты: термолента.Ширина ленты: 57 ммДлина: 20 м</t>
  </si>
  <si>
    <t>Игольчатые электроды, концентрические</t>
  </si>
  <si>
    <t>Электрод спиралевидный (одинарный, игла 0,6мм конечный корпус, кабель 1,5м разъем типа "touchproof", цветовая кодировка: желтый, красный, синий, зеленый, черный, белый, стерильный, одноразовый, 6 электродов в наборе с разной цветовой маркировкий) 10 наборов/упак.</t>
  </si>
  <si>
    <t xml:space="preserve">Протез сосуд.линейный №26-30 с браншами  </t>
  </si>
  <si>
    <t>Сосудистый протез тканый полиэстеровый с импрегнацией коллагеном с 4 отростками, внутрений диаметр ствола/4х бранш (мм): 26/10/08/08/10; 28/10/08/08/10; 30/10/08/08/10; длина ствола4/х бранш (см): 50/30/30/30/30. Разработаный для восстановительных операций замены дуги и грудного отдела аорты.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</si>
</sst>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₽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164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top" wrapText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="80" zoomScaleNormal="100" zoomScaleSheetLayoutView="80" workbookViewId="0">
      <selection activeCell="B7" sqref="B7"/>
    </sheetView>
  </sheetViews>
  <sheetFormatPr defaultRowHeight="12" x14ac:dyDescent="0.25"/>
  <cols>
    <col min="1" max="1" width="9.140625" style="1"/>
    <col min="2" max="2" width="21.28515625" style="4" customWidth="1"/>
    <col min="3" max="3" width="52" style="4" customWidth="1"/>
    <col min="4" max="4" width="8.5703125" style="1" customWidth="1"/>
    <col min="5" max="5" width="10" style="1" customWidth="1"/>
    <col min="6" max="6" width="16.140625" style="1" customWidth="1"/>
    <col min="7" max="7" width="15" style="1" customWidth="1"/>
    <col min="8" max="16384" width="9.140625" style="1"/>
  </cols>
  <sheetData>
    <row r="1" spans="1:7" ht="17.25" customHeight="1" x14ac:dyDescent="0.25">
      <c r="E1" s="16" t="s">
        <v>9</v>
      </c>
      <c r="F1" s="17"/>
      <c r="G1" s="17"/>
    </row>
    <row r="2" spans="1:7" ht="26.25" customHeight="1" x14ac:dyDescent="0.25">
      <c r="E2" s="17"/>
      <c r="F2" s="17"/>
      <c r="G2" s="17"/>
    </row>
    <row r="4" spans="1:7" ht="71.25" x14ac:dyDescent="0.25">
      <c r="A4" s="11" t="s">
        <v>6</v>
      </c>
      <c r="B4" s="12" t="s">
        <v>0</v>
      </c>
      <c r="C4" s="12" t="s">
        <v>1</v>
      </c>
      <c r="D4" s="13" t="s">
        <v>2</v>
      </c>
      <c r="E4" s="11" t="s">
        <v>3</v>
      </c>
      <c r="F4" s="14" t="s">
        <v>4</v>
      </c>
      <c r="G4" s="11" t="s">
        <v>5</v>
      </c>
    </row>
    <row r="5" spans="1:7" ht="105" x14ac:dyDescent="0.25">
      <c r="A5" s="18">
        <v>1</v>
      </c>
      <c r="B5" s="19" t="s">
        <v>10</v>
      </c>
      <c r="C5" s="19" t="s">
        <v>11</v>
      </c>
      <c r="D5" s="10" t="s">
        <v>8</v>
      </c>
      <c r="E5" s="2">
        <v>1</v>
      </c>
      <c r="F5" s="3">
        <v>798706</v>
      </c>
      <c r="G5" s="3">
        <f>E5*F5</f>
        <v>798706</v>
      </c>
    </row>
    <row r="6" spans="1:7" ht="75" x14ac:dyDescent="0.25">
      <c r="A6" s="5">
        <v>2</v>
      </c>
      <c r="B6" s="19" t="s">
        <v>12</v>
      </c>
      <c r="C6" s="19" t="s">
        <v>13</v>
      </c>
      <c r="D6" s="10" t="s">
        <v>8</v>
      </c>
      <c r="E6" s="2">
        <v>2</v>
      </c>
      <c r="F6" s="3">
        <v>273938</v>
      </c>
      <c r="G6" s="3">
        <f t="shared" ref="G6:G13" si="0">E6*F6</f>
        <v>547876</v>
      </c>
    </row>
    <row r="7" spans="1:7" ht="90" x14ac:dyDescent="0.25">
      <c r="A7" s="20">
        <v>3</v>
      </c>
      <c r="B7" s="6" t="s">
        <v>14</v>
      </c>
      <c r="C7" s="21" t="s">
        <v>15</v>
      </c>
      <c r="D7" s="8" t="s">
        <v>8</v>
      </c>
      <c r="E7" s="2">
        <v>1</v>
      </c>
      <c r="F7" s="3">
        <v>802584</v>
      </c>
      <c r="G7" s="3">
        <f t="shared" si="0"/>
        <v>802584</v>
      </c>
    </row>
    <row r="8" spans="1:7" ht="150" x14ac:dyDescent="0.25">
      <c r="A8" s="18">
        <v>4</v>
      </c>
      <c r="B8" s="6" t="s">
        <v>16</v>
      </c>
      <c r="C8" s="6" t="s">
        <v>17</v>
      </c>
      <c r="D8" s="10" t="s">
        <v>8</v>
      </c>
      <c r="E8" s="2">
        <v>3</v>
      </c>
      <c r="F8" s="3">
        <v>83055</v>
      </c>
      <c r="G8" s="3">
        <f t="shared" si="0"/>
        <v>249165</v>
      </c>
    </row>
    <row r="9" spans="1:7" ht="195" x14ac:dyDescent="0.25">
      <c r="A9" s="5">
        <v>5</v>
      </c>
      <c r="B9" s="6" t="s">
        <v>18</v>
      </c>
      <c r="C9" s="6" t="s">
        <v>19</v>
      </c>
      <c r="D9" s="10" t="s">
        <v>8</v>
      </c>
      <c r="E9" s="2">
        <v>1</v>
      </c>
      <c r="F9" s="3">
        <v>777506</v>
      </c>
      <c r="G9" s="3">
        <f t="shared" si="0"/>
        <v>777506</v>
      </c>
    </row>
    <row r="10" spans="1:7" ht="45" x14ac:dyDescent="0.25">
      <c r="A10" s="20">
        <v>6</v>
      </c>
      <c r="B10" s="6" t="s">
        <v>20</v>
      </c>
      <c r="C10" s="6" t="s">
        <v>21</v>
      </c>
      <c r="D10" s="10" t="s">
        <v>8</v>
      </c>
      <c r="E10" s="2">
        <v>50</v>
      </c>
      <c r="F10" s="3">
        <v>4280</v>
      </c>
      <c r="G10" s="3">
        <f t="shared" si="0"/>
        <v>214000</v>
      </c>
    </row>
    <row r="11" spans="1:7" ht="120" x14ac:dyDescent="0.25">
      <c r="A11" s="18">
        <v>7</v>
      </c>
      <c r="B11" s="7" t="s">
        <v>22</v>
      </c>
      <c r="C11" s="6" t="s">
        <v>23</v>
      </c>
      <c r="D11" s="8" t="s">
        <v>7</v>
      </c>
      <c r="E11" s="2">
        <v>150</v>
      </c>
      <c r="F11" s="3">
        <v>942</v>
      </c>
      <c r="G11" s="3">
        <f t="shared" si="0"/>
        <v>141300</v>
      </c>
    </row>
    <row r="12" spans="1:7" ht="90" x14ac:dyDescent="0.25">
      <c r="A12" s="5">
        <v>8</v>
      </c>
      <c r="B12" s="6" t="s">
        <v>24</v>
      </c>
      <c r="C12" s="6" t="s">
        <v>25</v>
      </c>
      <c r="D12" s="8" t="s">
        <v>8</v>
      </c>
      <c r="E12" s="2">
        <v>4</v>
      </c>
      <c r="F12" s="3">
        <v>750000</v>
      </c>
      <c r="G12" s="3">
        <f t="shared" si="0"/>
        <v>3000000</v>
      </c>
    </row>
    <row r="13" spans="1:7" ht="105" x14ac:dyDescent="0.25">
      <c r="A13" s="20">
        <v>9</v>
      </c>
      <c r="B13" s="6" t="s">
        <v>26</v>
      </c>
      <c r="C13" s="6" t="s">
        <v>27</v>
      </c>
      <c r="D13" s="8" t="s">
        <v>7</v>
      </c>
      <c r="E13" s="2">
        <v>2</v>
      </c>
      <c r="F13" s="3">
        <v>1490000</v>
      </c>
      <c r="G13" s="3">
        <f t="shared" si="0"/>
        <v>2980000</v>
      </c>
    </row>
    <row r="14" spans="1:7" ht="15" x14ac:dyDescent="0.25">
      <c r="A14" s="5"/>
      <c r="B14" s="9"/>
      <c r="C14" s="9"/>
      <c r="D14" s="8"/>
      <c r="E14" s="2"/>
      <c r="F14" s="3"/>
      <c r="G14" s="15">
        <f>SUM(G5:G13)</f>
        <v>9511137</v>
      </c>
    </row>
  </sheetData>
  <mergeCells count="1">
    <mergeCell ref="E1:G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2023-06-14T03:33:13Z</dcterms:modified>
</cp:coreProperties>
</file>